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Sheet1!$B$5:$J$14</definedName>
  </definedNames>
  <calcPr calcId="144525"/>
</workbook>
</file>

<file path=xl/calcChain.xml><?xml version="1.0" encoding="utf-8"?>
<calcChain xmlns="http://schemas.openxmlformats.org/spreadsheetml/2006/main">
  <c r="I7" i="1" l="1"/>
  <c r="J7" i="1" s="1"/>
  <c r="I13" i="1"/>
  <c r="J13" i="1" s="1"/>
  <c r="I12" i="1"/>
  <c r="J12" i="1" s="1"/>
  <c r="I10" i="1"/>
  <c r="J10" i="1" s="1"/>
  <c r="I8" i="1"/>
  <c r="J8" i="1" s="1"/>
  <c r="I11" i="1"/>
  <c r="J11" i="1" s="1"/>
  <c r="I14" i="1"/>
  <c r="J14" i="1" s="1"/>
  <c r="I6" i="1"/>
  <c r="J6" i="1" s="1"/>
  <c r="I9" i="1"/>
  <c r="J9" i="1" s="1"/>
  <c r="F7" i="1"/>
  <c r="F13" i="1"/>
  <c r="F12" i="1"/>
  <c r="F10" i="1"/>
  <c r="F8" i="1"/>
  <c r="F11" i="1"/>
  <c r="F14" i="1"/>
  <c r="F6" i="1"/>
  <c r="F9" i="1"/>
  <c r="D7" i="1"/>
  <c r="D13" i="1"/>
  <c r="D12" i="1"/>
  <c r="D10" i="1"/>
  <c r="D8" i="1"/>
  <c r="D11" i="1"/>
  <c r="D14" i="1"/>
  <c r="D6" i="1"/>
  <c r="D9" i="1"/>
</calcChain>
</file>

<file path=xl/sharedStrings.xml><?xml version="1.0" encoding="utf-8"?>
<sst xmlns="http://schemas.openxmlformats.org/spreadsheetml/2006/main" count="72" uniqueCount="28">
  <si>
    <t>CHI NHÁNH NGÂN HÀNG THÁI BÌNH DƯƠNG</t>
  </si>
  <si>
    <t>BẢNG TỔNG KẾT MUA BÁN VÀNG NGOẠI TỆ TRONG NGÀY 01/01/2018</t>
  </si>
  <si>
    <t>STT</t>
  </si>
  <si>
    <t>Mã Hàng</t>
  </si>
  <si>
    <t>Tên Hàng</t>
  </si>
  <si>
    <t>Số Lượng</t>
  </si>
  <si>
    <t>Đơn vị tính</t>
  </si>
  <si>
    <t xml:space="preserve">Mua 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</si>
  <si>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</si>
  <si>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</si>
  <si>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</si>
  <si>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</si>
  <si>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</si>
  <si>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</si>
  <si>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</si>
  <si>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</si>
  <si>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</si>
  <si>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</si>
  <si>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</si>
  <si>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Đơn Giá</t>
  </si>
  <si>
    <t>Mua</t>
  </si>
  <si>
    <t>Vàng 99%</t>
  </si>
  <si>
    <t>Vàng 97%</t>
  </si>
  <si>
    <t>Đô La Mỹ</t>
  </si>
  <si>
    <t>Bảng Anh</t>
  </si>
  <si>
    <t>Mác Đức</t>
  </si>
  <si>
    <t>Franc Pháp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</si>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</sst>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\ &quot;VNĐ&quot;"/>
    <numFmt numFmtId="171" formatCode="0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167" fontId="1" fillId="0" borderId="1" xfId="0" applyNumberFormat="1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171" fontId="1" fillId="0" borderId="1" xfId="0" applyNumberFormat="1" applyFont="1" applyBorder="1"/>
    <xf numFmtId="0" fontId="3" fillId="0" borderId="0" xfId="0" applyFont="1" applyAlignme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2"/>
  <sheetViews>
    <sheetView tabSelected="1" workbookViewId="0">
      <selection activeCell="N18" sqref="N18"/>
    </sheetView>
  </sheetViews>
  <sheetFormatPr defaultRowHeight="15" x14ac:dyDescent="0.25"/>
  <cols>
    <col min="2" max="2" width="9.28515625" bestFit="1" customWidth="1"/>
    <col min="3" max="3" width="10" bestFit="1" customWidth="1"/>
    <col min="4" max="4" width="12" bestFit="1" customWidth="1"/>
    <col min="5" max="5" width="10.7109375" bestFit="1" customWidth="1"/>
    <col min="6" max="6" width="12" bestFit="1" customWidth="1"/>
    <col min="9" max="9" width="17.140625" bestFit="1" customWidth="1"/>
    <col min="10" max="10" width="12.85546875" bestFit="1" customWidth="1"/>
    <col min="14" max="14" width="14.42578125" bestFit="1" customWidth="1"/>
    <col min="15" max="16" width="17.140625" bestFit="1" customWidth="1"/>
  </cols>
  <sheetData>
    <row r="2" spans="2:16" ht="16.5" x14ac:dyDescent="0.25">
      <c r="B2" s="11" t="s">
        <v>0</v>
      </c>
      <c r="C2" s="11"/>
      <c r="D2" s="11"/>
      <c r="E2" s="11"/>
      <c r="F2" s="11"/>
      <c r="G2" s="11"/>
      <c r="H2" s="11"/>
      <c r="I2" s="11"/>
      <c r="L2" s="8"/>
      <c r="M2" s="1"/>
      <c r="N2" s="1"/>
      <c r="O2" s="1"/>
      <c r="P2" s="1"/>
    </row>
    <row r="3" spans="2:16" ht="16.5" x14ac:dyDescent="0.25">
      <c r="B3" s="11" t="s">
        <v>1</v>
      </c>
      <c r="C3" s="11"/>
      <c r="D3" s="11"/>
      <c r="E3" s="11"/>
      <c r="F3" s="11"/>
      <c r="G3" s="11"/>
      <c r="H3" s="11"/>
      <c r="I3" s="11"/>
      <c r="J3" s="10"/>
      <c r="K3" s="10"/>
      <c r="L3" s="10"/>
      <c r="M3" s="1"/>
      <c r="N3" s="8" t="s">
        <v>18</v>
      </c>
      <c r="O3" s="1"/>
      <c r="P3" s="1"/>
    </row>
    <row r="4" spans="2:16" ht="16.5" x14ac:dyDescent="0.25">
      <c r="B4" s="1"/>
      <c r="C4" s="1"/>
      <c r="D4" s="10"/>
      <c r="E4" s="10"/>
      <c r="F4" s="10"/>
      <c r="G4" s="10"/>
      <c r="H4" s="10"/>
      <c r="I4" s="10"/>
      <c r="J4" s="10"/>
      <c r="K4" s="10"/>
      <c r="L4" s="10"/>
      <c r="M4" s="1"/>
      <c r="N4" s="8"/>
      <c r="O4" s="1"/>
      <c r="P4" s="1"/>
    </row>
    <row r="5" spans="2:16" ht="16.5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1"/>
      <c r="L5" s="1"/>
      <c r="M5" s="6" t="s">
        <v>3</v>
      </c>
      <c r="N5" s="6" t="s">
        <v>4</v>
      </c>
      <c r="O5" s="7" t="s">
        <v>19</v>
      </c>
      <c r="P5" s="7"/>
    </row>
    <row r="6" spans="2:16" ht="16.5" x14ac:dyDescent="0.25">
      <c r="B6" s="9">
        <v>9</v>
      </c>
      <c r="C6" s="3" t="s">
        <v>11</v>
      </c>
      <c r="D6" s="3" t="str">
        <f>VLOOKUP(C6,$M$7:$P$12,2,0)</f>
        <v>Vàng 99%</v>
      </c>
      <c r="E6" s="3">
        <v>28</v>
      </c>
      <c r="F6" s="3" t="str">
        <f>IF(LEFT(C6,1)="V","lượng",C6)</f>
        <v>lượng</v>
      </c>
      <c r="G6" s="3" t="s">
        <v>17</v>
      </c>
      <c r="H6" s="3"/>
      <c r="I6" s="4">
        <f>VLOOKUP(C6,$M$7:$P$12,IF(G6="X",3,4),0)</f>
        <v>5000000</v>
      </c>
      <c r="J6" s="3">
        <f>I6*E6</f>
        <v>140000000</v>
      </c>
      <c r="K6" s="1"/>
      <c r="L6" s="1"/>
      <c r="M6" s="6"/>
      <c r="N6" s="6"/>
      <c r="O6" s="5" t="s">
        <v>20</v>
      </c>
      <c r="P6" s="5" t="s">
        <v>8</v>
      </c>
    </row>
    <row r="7" spans="2:16" ht="16.5" x14ac:dyDescent="0.25">
      <c r="B7" s="9">
        <v>2</v>
      </c>
      <c r="C7" s="3" t="s">
        <v>12</v>
      </c>
      <c r="D7" s="3" t="str">
        <f>VLOOKUP(C7,$M$7:$P$12,2,0)</f>
        <v>Vàng 97%</v>
      </c>
      <c r="E7" s="3">
        <v>12</v>
      </c>
      <c r="F7" s="3" t="str">
        <f>IF(LEFT(C7,1)="V","lượng",C7)</f>
        <v>lượng</v>
      </c>
      <c r="G7" s="3"/>
      <c r="H7" s="3" t="s">
        <v>17</v>
      </c>
      <c r="I7" s="4">
        <f>VLOOKUP(C7,$M$7:$P$12,IF(G7="X",3,4),0)</f>
        <v>4940000</v>
      </c>
      <c r="J7" s="3">
        <f>I7*E7</f>
        <v>59280000</v>
      </c>
      <c r="K7" s="1"/>
      <c r="L7" s="1"/>
      <c r="M7" s="3" t="s">
        <v>11</v>
      </c>
      <c r="N7" s="3" t="s">
        <v>21</v>
      </c>
      <c r="O7" s="4">
        <v>5000000</v>
      </c>
      <c r="P7" s="4">
        <v>5040000</v>
      </c>
    </row>
    <row r="8" spans="2:16" ht="16.5" x14ac:dyDescent="0.25">
      <c r="B8" s="9">
        <v>6</v>
      </c>
      <c r="C8" s="3" t="s">
        <v>15</v>
      </c>
      <c r="D8" s="3" t="str">
        <f>VLOOKUP(C8,$M$7:$P$12,2,0)</f>
        <v>Mác Đức</v>
      </c>
      <c r="E8" s="3">
        <v>4500</v>
      </c>
      <c r="F8" s="3" t="str">
        <f>IF(LEFT(C8,1)="V","lượng",C8)</f>
        <v>DM</v>
      </c>
      <c r="G8" s="3" t="s">
        <v>17</v>
      </c>
      <c r="H8" s="3"/>
      <c r="I8" s="4">
        <f>VLOOKUP(C8,$M$7:$P$12,IF(G8="X",3,4),0)</f>
        <v>5700</v>
      </c>
      <c r="J8" s="3">
        <f>I8*E8</f>
        <v>25650000</v>
      </c>
      <c r="K8" s="1"/>
      <c r="L8" s="1"/>
      <c r="M8" s="3" t="s">
        <v>12</v>
      </c>
      <c r="N8" s="3" t="s">
        <v>22</v>
      </c>
      <c r="O8" s="4">
        <v>4000000</v>
      </c>
      <c r="P8" s="4">
        <v>4940000</v>
      </c>
    </row>
    <row r="9" spans="2:16" ht="16.5" x14ac:dyDescent="0.25">
      <c r="B9" s="9">
        <v>1</v>
      </c>
      <c r="C9" s="3" t="s">
        <v>11</v>
      </c>
      <c r="D9" s="3" t="str">
        <f>VLOOKUP(C9,$M$7:$P$12,2,0)</f>
        <v>Vàng 99%</v>
      </c>
      <c r="E9" s="3">
        <v>5</v>
      </c>
      <c r="F9" s="3" t="str">
        <f>IF(LEFT(C9,1)="V","lượng",C9)</f>
        <v>lượng</v>
      </c>
      <c r="G9" s="3" t="s">
        <v>17</v>
      </c>
      <c r="H9" s="3"/>
      <c r="I9" s="4">
        <f>VLOOKUP(C9,$M$7:$P$12,IF(G9="X",3,4),0)</f>
        <v>5000000</v>
      </c>
      <c r="J9" s="3">
        <f>I9*E9</f>
        <v>25000000</v>
      </c>
      <c r="K9" s="1"/>
      <c r="L9" s="1"/>
      <c r="M9" s="3" t="s">
        <v>13</v>
      </c>
      <c r="N9" s="3" t="s">
        <v>23</v>
      </c>
      <c r="O9" s="4">
        <v>1650</v>
      </c>
      <c r="P9" s="4">
        <v>11670</v>
      </c>
    </row>
    <row r="10" spans="2:16" ht="16.5" x14ac:dyDescent="0.25">
      <c r="B10" s="9">
        <v>5</v>
      </c>
      <c r="C10" s="3" t="s">
        <v>12</v>
      </c>
      <c r="D10" s="3" t="str">
        <f>VLOOKUP(C10,$M$7:$P$12,2,0)</f>
        <v>Vàng 97%</v>
      </c>
      <c r="E10" s="3">
        <v>5</v>
      </c>
      <c r="F10" s="3" t="str">
        <f>IF(LEFT(C10,1)="V","lượng",C10)</f>
        <v>lượng</v>
      </c>
      <c r="G10" s="3" t="s">
        <v>17</v>
      </c>
      <c r="H10" s="3"/>
      <c r="I10" s="4">
        <f>VLOOKUP(C10,$M$7:$P$12,IF(G10="X",3,4),0)</f>
        <v>4000000</v>
      </c>
      <c r="J10" s="3">
        <f>I10*E10</f>
        <v>20000000</v>
      </c>
      <c r="K10" s="1"/>
      <c r="L10" s="1"/>
      <c r="M10" s="3" t="s">
        <v>16</v>
      </c>
      <c r="N10" s="3" t="s">
        <v>24</v>
      </c>
      <c r="O10" s="4">
        <v>8600</v>
      </c>
      <c r="P10" s="4">
        <v>18800</v>
      </c>
    </row>
    <row r="11" spans="2:16" ht="16.5" x14ac:dyDescent="0.25">
      <c r="B11" s="9">
        <v>7</v>
      </c>
      <c r="C11" s="3" t="s">
        <v>16</v>
      </c>
      <c r="D11" s="3" t="str">
        <f>VLOOKUP(C11,$M$7:$P$12,2,0)</f>
        <v>Bảng Anh</v>
      </c>
      <c r="E11" s="3">
        <v>800</v>
      </c>
      <c r="F11" s="3" t="str">
        <f>IF(LEFT(C11,1)="V","lượng",C11)</f>
        <v>GBP</v>
      </c>
      <c r="G11" s="3"/>
      <c r="H11" s="3" t="s">
        <v>17</v>
      </c>
      <c r="I11" s="4">
        <f>VLOOKUP(C11,$M$7:$P$12,IF(G11="X",3,4),0)</f>
        <v>18800</v>
      </c>
      <c r="J11" s="3">
        <f>I11*E11</f>
        <v>15040000</v>
      </c>
      <c r="K11" s="1"/>
      <c r="L11" s="1"/>
      <c r="M11" s="3" t="s">
        <v>15</v>
      </c>
      <c r="N11" s="3" t="s">
        <v>25</v>
      </c>
      <c r="O11" s="4">
        <v>5700</v>
      </c>
      <c r="P11" s="4">
        <v>5856</v>
      </c>
    </row>
    <row r="12" spans="2:16" ht="16.5" x14ac:dyDescent="0.25">
      <c r="B12" s="9">
        <v>4</v>
      </c>
      <c r="C12" s="3" t="s">
        <v>14</v>
      </c>
      <c r="D12" s="3" t="str">
        <f>VLOOKUP(C12,$M$7:$P$12,2,0)</f>
        <v>Franc Pháp</v>
      </c>
      <c r="E12" s="3">
        <v>5000</v>
      </c>
      <c r="F12" s="3" t="str">
        <f>IF(LEFT(C12,1)="V","lượng",C12)</f>
        <v>FF</v>
      </c>
      <c r="G12" s="3" t="s">
        <v>17</v>
      </c>
      <c r="H12" s="3"/>
      <c r="I12" s="4">
        <f>VLOOKUP(C12,$M$7:$P$12,IF(G12="X",3,4),0)</f>
        <v>2960</v>
      </c>
      <c r="J12" s="3">
        <f>I12*E12</f>
        <v>14800000</v>
      </c>
      <c r="K12" s="1"/>
      <c r="L12" s="1"/>
      <c r="M12" s="3" t="s">
        <v>14</v>
      </c>
      <c r="N12" s="3" t="s">
        <v>26</v>
      </c>
      <c r="O12" s="4">
        <v>2960</v>
      </c>
      <c r="P12" s="4">
        <v>3000</v>
      </c>
    </row>
    <row r="13" spans="2:16" ht="16.5" x14ac:dyDescent="0.25">
      <c r="B13" s="9">
        <v>3</v>
      </c>
      <c r="C13" s="3" t="s">
        <v>13</v>
      </c>
      <c r="D13" s="3" t="str">
        <f>VLOOKUP(C13,$M$7:$P$12,2,0)</f>
        <v>Đô La Mỹ</v>
      </c>
      <c r="E13" s="3">
        <v>1200</v>
      </c>
      <c r="F13" s="3" t="str">
        <f>IF(LEFT(C13,1)="V","lượng",C13)</f>
        <v>USD</v>
      </c>
      <c r="G13" s="3"/>
      <c r="H13" s="3" t="s">
        <v>17</v>
      </c>
      <c r="I13" s="4">
        <f>VLOOKUP(C13,$M$7:$P$12,IF(G13="X",3,4),0)</f>
        <v>11670</v>
      </c>
      <c r="J13" s="3">
        <f>I13*E13</f>
        <v>14004000</v>
      </c>
      <c r="K13" s="1"/>
      <c r="L13" s="1"/>
      <c r="M13" s="1"/>
      <c r="N13" s="1"/>
      <c r="O13" s="1"/>
      <c r="P13" s="1"/>
    </row>
    <row r="14" spans="2:16" ht="16.5" x14ac:dyDescent="0.25">
      <c r="B14" s="9">
        <v>8</v>
      </c>
      <c r="C14" s="3" t="s">
        <v>13</v>
      </c>
      <c r="D14" s="3" t="str">
        <f>VLOOKUP(C14,$M$7:$P$12,2,0)</f>
        <v>Đô La Mỹ</v>
      </c>
      <c r="E14" s="3">
        <v>8000</v>
      </c>
      <c r="F14" s="3" t="str">
        <f>IF(LEFT(C14,1)="V","lượng",C14)</f>
        <v>USD</v>
      </c>
      <c r="G14" s="3" t="s">
        <v>17</v>
      </c>
      <c r="H14" s="3"/>
      <c r="I14" s="4">
        <f>VLOOKUP(C14,$M$7:$P$12,IF(G14="X",3,4),0)</f>
        <v>1650</v>
      </c>
      <c r="J14" s="3">
        <f>I14*E14</f>
        <v>13200000</v>
      </c>
      <c r="K14" s="1"/>
      <c r="L14" s="1"/>
      <c r="M14" s="1"/>
      <c r="N14" s="1"/>
      <c r="O14" s="1"/>
      <c r="P14" s="1"/>
    </row>
    <row r="15" spans="2:16" ht="17.25" x14ac:dyDescent="0.3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8" spans="2:10" ht="16.5" x14ac:dyDescent="0.25">
      <c r="B18" s="5" t="s">
        <v>2</v>
      </c>
      <c r="C18" s="5" t="s">
        <v>3</v>
      </c>
      <c r="D18" s="5" t="s">
        <v>4</v>
      </c>
      <c r="E18" s="5" t="s">
        <v>5</v>
      </c>
      <c r="F18" s="5" t="s">
        <v>6</v>
      </c>
      <c r="G18" s="5" t="s">
        <v>7</v>
      </c>
      <c r="H18" s="5" t="s">
        <v>8</v>
      </c>
      <c r="I18" s="5" t="s">
        <v>9</v>
      </c>
      <c r="J18" s="5" t="s">
        <v>10</v>
      </c>
    </row>
    <row r="19" spans="2:10" ht="16.5" x14ac:dyDescent="0.25">
      <c r="B19" s="9">
        <v>1</v>
      </c>
      <c r="C19" s="3" t="s">
        <v>11</v>
      </c>
      <c r="D19" s="3" t="s">
        <v>21</v>
      </c>
      <c r="E19" s="3">
        <v>5</v>
      </c>
      <c r="F19" s="3" t="s">
        <v>27</v>
      </c>
      <c r="G19" s="3" t="s">
        <v>17</v>
      </c>
      <c r="H19" s="3"/>
      <c r="I19" s="4">
        <v>5000000</v>
      </c>
      <c r="J19" s="3">
        <v>25000000</v>
      </c>
    </row>
    <row r="20" spans="2:10" ht="16.5" x14ac:dyDescent="0.25">
      <c r="B20" s="9">
        <v>2</v>
      </c>
      <c r="C20" s="3" t="s">
        <v>12</v>
      </c>
      <c r="D20" s="3" t="s">
        <v>22</v>
      </c>
      <c r="E20" s="3">
        <v>12</v>
      </c>
      <c r="F20" s="3" t="s">
        <v>27</v>
      </c>
      <c r="G20" s="3"/>
      <c r="H20" s="3" t="s">
        <v>17</v>
      </c>
      <c r="I20" s="4">
        <v>4940000</v>
      </c>
      <c r="J20" s="3">
        <v>59280000</v>
      </c>
    </row>
    <row r="21" spans="2:10" ht="16.5" x14ac:dyDescent="0.25">
      <c r="B21" s="9">
        <v>5</v>
      </c>
      <c r="C21" s="3" t="s">
        <v>12</v>
      </c>
      <c r="D21" s="3" t="s">
        <v>22</v>
      </c>
      <c r="E21" s="3">
        <v>5</v>
      </c>
      <c r="F21" s="3" t="s">
        <v>27</v>
      </c>
      <c r="G21" s="3" t="s">
        <v>17</v>
      </c>
      <c r="H21" s="3"/>
      <c r="I21" s="4">
        <v>4000000</v>
      </c>
      <c r="J21" s="3">
        <v>20000000</v>
      </c>
    </row>
    <row r="22" spans="2:10" ht="16.5" x14ac:dyDescent="0.25">
      <c r="B22" s="9">
        <v>9</v>
      </c>
      <c r="C22" s="3" t="s">
        <v>11</v>
      </c>
      <c r="D22" s="3" t="s">
        <v>21</v>
      </c>
      <c r="E22" s="3">
        <v>28</v>
      </c>
      <c r="F22" s="3" t="s">
        <v>27</v>
      </c>
      <c r="G22" s="3" t="s">
        <v>17</v>
      </c>
      <c r="H22" s="3"/>
      <c r="I22" s="4">
        <v>5000000</v>
      </c>
      <c r="J22" s="3">
        <v>140000000</v>
      </c>
    </row>
  </sheetData>
  <autoFilter ref="B5:J14">
    <sortState ref="B5:J13">
      <sortCondition descending="1" ref="J4:J13"/>
    </sortState>
  </autoFilter>
  <mergeCells count="5">
    <mergeCell ref="B2:I2"/>
    <mergeCell ref="O5:P5"/>
    <mergeCell ref="M5:M6"/>
    <mergeCell ref="N5:N6"/>
    <mergeCell ref="B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2019-05-17T06:25:05Z</dcterms:created>
  <dcterms:modified xsi:type="dcterms:W3CDTF">2019-05-17T06:52:24Z</dcterms:modified>
</cp:coreProperties>
</file>